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2-MILOŠ PROKOPIJEVIĆ\"/>
    </mc:Choice>
  </mc:AlternateContent>
  <xr:revisionPtr revIDLastSave="0" documentId="13_ncr:1_{8F3E3D8C-0523-41E8-9888-2BF349F4AB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I24" i="1"/>
  <c r="I25" i="1"/>
  <c r="H22" i="1"/>
  <c r="H23" i="1"/>
  <c r="H24" i="1"/>
  <c r="H25" i="1"/>
  <c r="I16" i="1"/>
  <c r="I17" i="1"/>
  <c r="I18" i="1"/>
  <c r="I19" i="1"/>
  <c r="I20" i="1"/>
  <c r="I21" i="1"/>
  <c r="H16" i="1"/>
  <c r="H17" i="1"/>
  <c r="H18" i="1"/>
  <c r="H19" i="1"/>
  <c r="H20" i="1"/>
  <c r="H21" i="1"/>
  <c r="I11" i="1"/>
  <c r="I12" i="1"/>
  <c r="I13" i="1"/>
  <c r="I14" i="1"/>
  <c r="I15" i="1"/>
  <c r="H11" i="1"/>
  <c r="H12" i="1"/>
  <c r="H13" i="1"/>
  <c r="H14" i="1"/>
  <c r="H15" i="1"/>
  <c r="I10" i="1" l="1"/>
  <c r="H10" i="1"/>
  <c r="H26" i="1" l="1"/>
  <c r="I26" i="1"/>
</calcChain>
</file>

<file path=xl/sharedStrings.xml><?xml version="1.0" encoding="utf-8"?>
<sst xmlns="http://schemas.openxmlformats.org/spreadsheetml/2006/main" count="55" uniqueCount="40">
  <si>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</si>
  <si>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</si>
  <si>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</si>
  <si>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</si>
  <si>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</si>
  <si>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</si>
  <si>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</si>
  <si>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</si>
  <si>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</si>
  <si>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</si>
  <si>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</si>
  <si>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</si>
  <si>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</si>
  <si>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</si>
  <si>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</si>
  <si>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</si>
  <si>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</si>
  <si>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</si>
  <si>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</si>
  <si>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</si>
  <si>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</si>
  <si>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</si>
  <si>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 xml:space="preserve"> Наставци за аутоматску пипету, 0.1-10 µl пак. 1000  ком. Sarstedt, Eppendorf или одговарајући</t>
  </si>
  <si>
    <t>kom</t>
  </si>
  <si>
    <t>Наставци за аутоматску пипету, 200 µl пак. 1000  ком. Sarstedt, Eppendorf или одговарајући</t>
  </si>
  <si>
    <t>Наставци за аутоматску пипету, 100-1000 µl пак. 1000  ком.  Sarstedt, Eppendorf или одговарајући</t>
  </si>
  <si>
    <t>Наставци за аутоматску пипету, 5 ml пак. 250  ком. Sarstedt, Eppendorf или одговарајући</t>
  </si>
  <si>
    <t>Наставци за аутоматску пипету, 10 ml пак. 200  ком. Sarstedt, Eppendorf или одговарајући</t>
  </si>
  <si>
    <t>Микро тубе од 0.5 ml, safe-seal пак. 1000  ком.Sarstedt, Eppendorf или одговарајући</t>
  </si>
  <si>
    <t>Микро тубе од 1,5 ml, safe-seal  пак. 1000  ком. Eppendorf или одговарајући</t>
  </si>
  <si>
    <t>Микро тубе од 2 ml, safe-seal  пак. 1000  ком. Sarstedt, Eppendorf или одговарајући</t>
  </si>
  <si>
    <t>Микро тубе од 5,0 ml, safe-seal пак. 250  ком Sarstedt, Eppendorf или одговарајући</t>
  </si>
  <si>
    <t>Микро тубе  од 1,5 ml, конусно дно, пак. 1000 ком Carl Roth или одговарајући</t>
  </si>
  <si>
    <t>Микро тубе  од 2,5 ml, конусно дно, пак. 1000 ком Carl Roth или одговарајући</t>
  </si>
  <si>
    <t>Епрувете 15 ml Falcon, PP, са поклопцем пак. 50  ком Sarstedt или одговарајући</t>
  </si>
  <si>
    <t>Епрувете 50 ml Falcon, PP, са поклопцем пак. 50  ком Sarstedt, Eppendorf или одговарајући</t>
  </si>
  <si>
    <t>Епрувете 26ml, 23,5*87mm, PS, обло дно, без поклопца, пак 250ком</t>
  </si>
  <si>
    <t>Епрувете самостојеће, 5,0 ml пак. 100  ком Sarstedt, Eppendorf или одговарајући</t>
  </si>
  <si>
    <t>Микротитар плочице, равно дно, 96 well пак. 100 ком. Sarstedt или одговарајући</t>
  </si>
  <si>
    <t>ПАРТИЈА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</si>
</sst>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44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8" fillId="2" borderId="1" xfId="6" applyFont="1" applyFill="1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8" fillId="0" borderId="1" xfId="6" applyFont="1" applyBorder="1" applyAlignment="1">
      <alignment horizontal="center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2E34F7D8-87CA-4367-823D-B7090E0C64CB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9"/>
  <sheetViews>
    <sheetView tabSelected="1" zoomScaleNormal="100" workbookViewId="0">
      <selection activeCell="O11" sqref="O11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28" t="s">
        <v>0</v>
      </c>
      <c r="C3" s="28"/>
      <c r="D3" s="28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1" t="s">
        <v>21</v>
      </c>
      <c r="C5" s="31"/>
      <c r="D5" s="31"/>
      <c r="E5" s="31"/>
      <c r="F5" s="31"/>
      <c r="G5" s="31"/>
      <c r="H5" s="31"/>
      <c r="I5" s="31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36" t="s">
        <v>7</v>
      </c>
      <c r="B7" s="36"/>
      <c r="C7" s="35"/>
      <c r="D7" s="35"/>
      <c r="E7" s="35"/>
      <c r="F7" s="35"/>
      <c r="G7" s="35"/>
      <c r="H7" s="35"/>
      <c r="I7" s="35"/>
      <c r="J7" s="35"/>
      <c r="K7" s="35"/>
    </row>
    <row r="8" spans="1:11" ht="16.5" customHeight="1" x14ac:dyDescent="0.25">
      <c r="A8" s="34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5</v>
      </c>
      <c r="F9" s="7" t="s">
        <v>6</v>
      </c>
      <c r="G9" s="3" t="s">
        <v>8</v>
      </c>
      <c r="H9" s="7" t="s">
        <v>9</v>
      </c>
      <c r="I9" s="3" t="s">
        <v>10</v>
      </c>
      <c r="J9" s="6" t="s">
        <v>11</v>
      </c>
      <c r="K9" s="7" t="s">
        <v>12</v>
      </c>
    </row>
    <row r="10" spans="1:11" ht="60" customHeight="1" x14ac:dyDescent="0.25">
      <c r="A10" s="13">
        <v>1</v>
      </c>
      <c r="B10" s="39" t="s">
        <v>22</v>
      </c>
      <c r="C10" s="40" t="s">
        <v>23</v>
      </c>
      <c r="D10" s="41">
        <v>2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39" t="s">
        <v>24</v>
      </c>
      <c r="C11" s="40" t="s">
        <v>23</v>
      </c>
      <c r="D11" s="41">
        <v>10</v>
      </c>
      <c r="E11" s="17"/>
      <c r="F11" s="18"/>
      <c r="G11" s="8"/>
      <c r="H11" s="1">
        <f t="shared" ref="H11:H25" si="0">D11*F11</f>
        <v>0</v>
      </c>
      <c r="I11" s="2">
        <f t="shared" ref="I11:I25" si="1">D11*G11</f>
        <v>0</v>
      </c>
      <c r="J11" s="14"/>
      <c r="K11" s="14"/>
    </row>
    <row r="12" spans="1:11" ht="60" customHeight="1" x14ac:dyDescent="0.25">
      <c r="A12" s="13">
        <v>3</v>
      </c>
      <c r="B12" s="39" t="s">
        <v>25</v>
      </c>
      <c r="C12" s="40" t="s">
        <v>23</v>
      </c>
      <c r="D12" s="41">
        <v>10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39" t="s">
        <v>26</v>
      </c>
      <c r="C13" s="40" t="s">
        <v>23</v>
      </c>
      <c r="D13" s="41">
        <v>10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39" t="s">
        <v>27</v>
      </c>
      <c r="C14" s="40" t="s">
        <v>23</v>
      </c>
      <c r="D14" s="41">
        <v>5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39" t="s">
        <v>28</v>
      </c>
      <c r="C15" s="40" t="s">
        <v>23</v>
      </c>
      <c r="D15" s="41">
        <v>2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39" t="s">
        <v>29</v>
      </c>
      <c r="C16" s="40" t="s">
        <v>23</v>
      </c>
      <c r="D16" s="41">
        <v>7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11" ht="60" customHeight="1" x14ac:dyDescent="0.25">
      <c r="A17" s="13">
        <v>8</v>
      </c>
      <c r="B17" s="39" t="s">
        <v>30</v>
      </c>
      <c r="C17" s="40" t="s">
        <v>23</v>
      </c>
      <c r="D17" s="41">
        <v>10</v>
      </c>
      <c r="E17" s="11"/>
      <c r="F17" s="10"/>
      <c r="G17" s="15"/>
      <c r="H17" s="1">
        <f t="shared" si="0"/>
        <v>0</v>
      </c>
      <c r="I17" s="2">
        <f t="shared" si="1"/>
        <v>0</v>
      </c>
      <c r="J17" s="14"/>
      <c r="K17" s="14"/>
    </row>
    <row r="18" spans="1:11" ht="60" customHeight="1" x14ac:dyDescent="0.25">
      <c r="A18" s="13">
        <v>9</v>
      </c>
      <c r="B18" s="39" t="s">
        <v>31</v>
      </c>
      <c r="C18" s="40" t="s">
        <v>23</v>
      </c>
      <c r="D18" s="41">
        <v>4</v>
      </c>
      <c r="E18" s="11"/>
      <c r="F18" s="10"/>
      <c r="G18" s="15"/>
      <c r="H18" s="1">
        <f t="shared" si="0"/>
        <v>0</v>
      </c>
      <c r="I18" s="2">
        <f t="shared" si="1"/>
        <v>0</v>
      </c>
      <c r="J18" s="14"/>
      <c r="K18" s="14"/>
    </row>
    <row r="19" spans="1:11" ht="60" customHeight="1" x14ac:dyDescent="0.25">
      <c r="A19" s="13">
        <v>10</v>
      </c>
      <c r="B19" s="39" t="s">
        <v>32</v>
      </c>
      <c r="C19" s="40" t="s">
        <v>23</v>
      </c>
      <c r="D19" s="41">
        <v>1</v>
      </c>
      <c r="E19" s="11"/>
      <c r="F19" s="10"/>
      <c r="G19" s="15"/>
      <c r="H19" s="1">
        <f t="shared" si="0"/>
        <v>0</v>
      </c>
      <c r="I19" s="2">
        <f t="shared" si="1"/>
        <v>0</v>
      </c>
      <c r="J19" s="14"/>
      <c r="K19" s="14"/>
    </row>
    <row r="20" spans="1:11" ht="60" customHeight="1" x14ac:dyDescent="0.25">
      <c r="A20" s="13">
        <v>11</v>
      </c>
      <c r="B20" s="39" t="s">
        <v>33</v>
      </c>
      <c r="C20" s="40" t="s">
        <v>23</v>
      </c>
      <c r="D20" s="41">
        <v>1</v>
      </c>
      <c r="E20" s="11"/>
      <c r="F20" s="10"/>
      <c r="G20" s="15"/>
      <c r="H20" s="1">
        <f t="shared" si="0"/>
        <v>0</v>
      </c>
      <c r="I20" s="2">
        <f t="shared" si="1"/>
        <v>0</v>
      </c>
      <c r="J20" s="14"/>
      <c r="K20" s="14"/>
    </row>
    <row r="21" spans="1:11" ht="60" customHeight="1" x14ac:dyDescent="0.25">
      <c r="A21" s="13">
        <v>12</v>
      </c>
      <c r="B21" s="39" t="s">
        <v>34</v>
      </c>
      <c r="C21" s="40" t="s">
        <v>23</v>
      </c>
      <c r="D21" s="41">
        <v>25</v>
      </c>
      <c r="E21" s="11"/>
      <c r="F21" s="10"/>
      <c r="G21" s="15"/>
      <c r="H21" s="1">
        <f t="shared" si="0"/>
        <v>0</v>
      </c>
      <c r="I21" s="2">
        <f t="shared" si="1"/>
        <v>0</v>
      </c>
      <c r="J21" s="14"/>
      <c r="K21" s="14"/>
    </row>
    <row r="22" spans="1:11" ht="60" customHeight="1" x14ac:dyDescent="0.25">
      <c r="A22" s="13">
        <v>13</v>
      </c>
      <c r="B22" s="39" t="s">
        <v>35</v>
      </c>
      <c r="C22" s="40" t="s">
        <v>23</v>
      </c>
      <c r="D22" s="41">
        <v>20</v>
      </c>
      <c r="E22" s="11"/>
      <c r="F22" s="10"/>
      <c r="G22" s="15"/>
      <c r="H22" s="1">
        <f t="shared" si="0"/>
        <v>0</v>
      </c>
      <c r="I22" s="2">
        <f t="shared" si="1"/>
        <v>0</v>
      </c>
      <c r="J22" s="14"/>
      <c r="K22" s="14"/>
    </row>
    <row r="23" spans="1:11" ht="60" customHeight="1" x14ac:dyDescent="0.25">
      <c r="A23" s="13">
        <v>14</v>
      </c>
      <c r="B23" s="39" t="s">
        <v>36</v>
      </c>
      <c r="C23" s="40" t="s">
        <v>23</v>
      </c>
      <c r="D23" s="41">
        <v>2</v>
      </c>
      <c r="E23" s="11"/>
      <c r="F23" s="10"/>
      <c r="G23" s="15"/>
      <c r="H23" s="1">
        <f t="shared" si="0"/>
        <v>0</v>
      </c>
      <c r="I23" s="2">
        <f t="shared" si="1"/>
        <v>0</v>
      </c>
      <c r="J23" s="14"/>
      <c r="K23" s="14"/>
    </row>
    <row r="24" spans="1:11" ht="60" customHeight="1" x14ac:dyDescent="0.25">
      <c r="A24" s="13">
        <v>15</v>
      </c>
      <c r="B24" s="42" t="s">
        <v>37</v>
      </c>
      <c r="C24" s="40" t="s">
        <v>23</v>
      </c>
      <c r="D24" s="43">
        <v>3</v>
      </c>
      <c r="E24" s="11"/>
      <c r="F24" s="10"/>
      <c r="G24" s="15"/>
      <c r="H24" s="1">
        <f t="shared" si="0"/>
        <v>0</v>
      </c>
      <c r="I24" s="2">
        <f t="shared" si="1"/>
        <v>0</v>
      </c>
      <c r="J24" s="14"/>
      <c r="K24" s="14"/>
    </row>
    <row r="25" spans="1:11" ht="60" customHeight="1" x14ac:dyDescent="0.25">
      <c r="A25" s="13">
        <v>16</v>
      </c>
      <c r="B25" s="42" t="s">
        <v>38</v>
      </c>
      <c r="C25" s="40" t="s">
        <v>23</v>
      </c>
      <c r="D25" s="43">
        <v>3</v>
      </c>
      <c r="E25" s="11"/>
      <c r="F25" s="10"/>
      <c r="G25" s="15"/>
      <c r="H25" s="1">
        <f t="shared" si="0"/>
        <v>0</v>
      </c>
      <c r="I25" s="2">
        <f t="shared" si="1"/>
        <v>0</v>
      </c>
      <c r="J25" s="14"/>
      <c r="K25" s="14"/>
    </row>
    <row r="26" spans="1:11" ht="19.899999999999999" customHeight="1" x14ac:dyDescent="0.25">
      <c r="A26" s="32" t="s">
        <v>20</v>
      </c>
      <c r="B26" s="33"/>
      <c r="C26" s="33"/>
      <c r="D26" s="33"/>
      <c r="E26" s="33"/>
      <c r="F26" s="32"/>
      <c r="G26" s="32"/>
      <c r="H26" s="4">
        <f>SUM(H10:H25)</f>
        <v>0</v>
      </c>
      <c r="I26" s="4">
        <f>SUM(I10:I25)</f>
        <v>0</v>
      </c>
    </row>
    <row r="28" spans="1:11" ht="20.100000000000001" customHeight="1" x14ac:dyDescent="0.25">
      <c r="A28" s="24"/>
      <c r="B28" s="29" t="s">
        <v>16</v>
      </c>
      <c r="C28" s="29"/>
      <c r="D28" s="29"/>
      <c r="E28" s="19"/>
      <c r="F28" s="25"/>
      <c r="G28" s="25"/>
      <c r="H28" s="25"/>
      <c r="I28" s="24"/>
    </row>
    <row r="29" spans="1:11" ht="20.100000000000001" customHeight="1" x14ac:dyDescent="0.25">
      <c r="A29" s="24"/>
      <c r="B29" s="30" t="s">
        <v>13</v>
      </c>
      <c r="C29" s="30"/>
      <c r="D29" s="30"/>
      <c r="E29" s="30"/>
      <c r="F29" s="30"/>
      <c r="G29" s="25"/>
      <c r="H29" s="25"/>
      <c r="I29" s="24"/>
    </row>
    <row r="30" spans="1:11" ht="20.100000000000001" customHeight="1" x14ac:dyDescent="0.25">
      <c r="A30" s="24"/>
      <c r="B30" s="30" t="s">
        <v>14</v>
      </c>
      <c r="C30" s="30"/>
      <c r="D30" s="30"/>
      <c r="E30" s="30"/>
      <c r="F30" s="30"/>
      <c r="G30" s="30"/>
      <c r="H30" s="30"/>
      <c r="I30" s="24"/>
    </row>
    <row r="31" spans="1:11" ht="20.100000000000001" customHeight="1" x14ac:dyDescent="0.25">
      <c r="A31" s="24"/>
      <c r="B31" s="30" t="s">
        <v>15</v>
      </c>
      <c r="C31" s="30"/>
      <c r="D31" s="30"/>
      <c r="E31" s="30"/>
      <c r="F31" s="30"/>
      <c r="G31" s="25"/>
      <c r="H31" s="25"/>
      <c r="I31" s="24"/>
    </row>
    <row r="32" spans="1:11" ht="20.100000000000001" customHeight="1" x14ac:dyDescent="0.25">
      <c r="B32" s="29" t="s">
        <v>17</v>
      </c>
      <c r="C32" s="29"/>
      <c r="D32" s="29"/>
      <c r="E32" s="29"/>
      <c r="F32" s="29"/>
      <c r="G32" s="29"/>
      <c r="H32" s="29"/>
    </row>
    <row r="33" spans="2:8" ht="20.100000000000001" customHeight="1" x14ac:dyDescent="0.25">
      <c r="B33" s="29" t="s">
        <v>18</v>
      </c>
      <c r="C33" s="29"/>
      <c r="D33" s="29"/>
      <c r="E33" s="29"/>
      <c r="F33" s="29"/>
      <c r="G33" s="29"/>
      <c r="H33" s="29"/>
    </row>
    <row r="34" spans="2:8" ht="91.5" customHeight="1" x14ac:dyDescent="0.25">
      <c r="B34" s="38" t="s">
        <v>19</v>
      </c>
      <c r="C34" s="29"/>
      <c r="D34" s="29"/>
      <c r="E34" s="29"/>
      <c r="F34" s="29"/>
      <c r="G34" s="29"/>
      <c r="H34" s="29"/>
    </row>
    <row r="35" spans="2:8" ht="15.75" x14ac:dyDescent="0.25">
      <c r="B35" s="27"/>
    </row>
    <row r="36" spans="2:8" ht="20.100000000000001" customHeight="1" x14ac:dyDescent="0.25">
      <c r="B36" s="29"/>
      <c r="C36" s="29"/>
      <c r="D36" s="29"/>
      <c r="E36" s="29"/>
      <c r="F36" s="29"/>
      <c r="G36" s="29"/>
      <c r="H36" s="29"/>
    </row>
    <row r="37" spans="2:8" ht="20.100000000000001" customHeight="1" x14ac:dyDescent="0.25">
      <c r="B37" s="29"/>
      <c r="C37" s="29"/>
      <c r="D37" s="29"/>
      <c r="E37" s="29"/>
      <c r="F37" s="29"/>
      <c r="G37" s="29"/>
      <c r="H37" s="29"/>
    </row>
    <row r="38" spans="2:8" ht="20.100000000000001" customHeight="1" x14ac:dyDescent="0.25"/>
    <row r="39" spans="2:8" ht="15.75" x14ac:dyDescent="0.25">
      <c r="B39" s="37"/>
      <c r="C39" s="37"/>
      <c r="D39" s="37"/>
      <c r="E39" s="37"/>
      <c r="F39" s="37"/>
      <c r="G39" s="37"/>
      <c r="H39" s="37"/>
    </row>
  </sheetData>
  <mergeCells count="16">
    <mergeCell ref="B39:H39"/>
    <mergeCell ref="B30:H30"/>
    <mergeCell ref="B31:F31"/>
    <mergeCell ref="B32:H32"/>
    <mergeCell ref="B33:H33"/>
    <mergeCell ref="B34:H34"/>
    <mergeCell ref="B36:H36"/>
    <mergeCell ref="B3:D3"/>
    <mergeCell ref="B28:D28"/>
    <mergeCell ref="B29:F29"/>
    <mergeCell ref="B37:H37"/>
    <mergeCell ref="B5:I5"/>
    <mergeCell ref="A26:G26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2026-05-14T11:26:05Z</dcterms:modified>
</cp:coreProperties>
</file>